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474D9286-F339-45A6-918A-9922BB7F82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<sst xmlns="http://schemas.openxmlformats.org/spreadsheetml/2006/main" count="249" uniqueCount="72">
  <si>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</si>
  <si>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</si>
  <si>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</si>
  <si>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EMPRENDIMIENTO EN UNIDADES PRODUCTIVAS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</si>
  <si>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</si>
  <si>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</si>
  <si>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</si>
  <si>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</si>
  <si>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</si>
  <si>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</si>
  <si>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</si>
  <si>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</si>
  <si>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MAYO DE 2026</t>
  </si>
  <si>
    <t>a</t>
  </si>
  <si>
    <t>31 DE MAYO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</si>
  <si>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</si>
  <si>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</si>
  <si>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</si>
  <si>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</si>
  <si>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</si>
  <si>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</si>
  <si>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</si>
  <si>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NURY AUDENI ERAZO URBANO</t>
  </si>
  <si>
    <t>A</t>
  </si>
  <si>
    <t>E</t>
  </si>
  <si>
    <t>YORBAY ANDREY CHATE PALMITO</t>
  </si>
  <si>
    <t>INGRID YULIANA GONZALEZ HERNANDEZ</t>
  </si>
  <si>
    <t>LICE NATALIA CHATE PALMITO</t>
  </si>
  <si>
    <t>ALBA AURORA CHAURRA CABAL</t>
  </si>
  <si>
    <t>CRISTHIAN HERNANDEZ GARCIA</t>
  </si>
  <si>
    <t>MARIA YAZMIN ALARCON ÑAÑES</t>
  </si>
  <si>
    <t>EVELIN YASAHIRA VALLECILLA RAMOS</t>
  </si>
  <si>
    <t>MARIA FERNANDA TORO OSPINA</t>
  </si>
  <si>
    <t>MARIA OLIVA CESPEDES SABOGAL</t>
  </si>
  <si>
    <t>FABIO CAPOTE VALENZUELA</t>
  </si>
  <si>
    <t>NORHA PATRICIA GONZALEZ CARVAJAL</t>
  </si>
  <si>
    <t>VALERIA OMEN LOPEZ</t>
  </si>
  <si>
    <t>DANNA VALERIA RESTREPO MOLINA</t>
  </si>
  <si>
    <t>MARIANA ORDOÑEZ GONZALEZ</t>
  </si>
  <si>
    <t>MARIANA GUTIERREZ GONZALES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</si>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</sst>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4" fontId="1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BK42" sqref="BK42:BL42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68" t="s">
        <v>0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70"/>
      <c r="BH1" s="75" t="s">
        <v>1</v>
      </c>
      <c r="BI1" s="76"/>
      <c r="BJ1" s="76"/>
      <c r="BK1" s="76"/>
      <c r="BL1" s="76"/>
      <c r="BM1" s="76"/>
      <c r="BN1" s="76"/>
      <c r="BO1" s="76"/>
      <c r="BP1" s="77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2"/>
      <c r="BH2" s="78"/>
      <c r="BI2" s="79"/>
      <c r="BJ2" s="79"/>
      <c r="BK2" s="79"/>
      <c r="BL2" s="79"/>
      <c r="BM2" s="79"/>
      <c r="BN2" s="79"/>
      <c r="BO2" s="79"/>
      <c r="BP2" s="80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2"/>
      <c r="BH3" s="78"/>
      <c r="BI3" s="79"/>
      <c r="BJ3" s="79"/>
      <c r="BK3" s="79"/>
      <c r="BL3" s="79"/>
      <c r="BM3" s="79"/>
      <c r="BN3" s="79"/>
      <c r="BO3" s="79"/>
      <c r="BP3" s="80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2"/>
      <c r="BH4" s="78"/>
      <c r="BI4" s="79"/>
      <c r="BJ4" s="79"/>
      <c r="BK4" s="79"/>
      <c r="BL4" s="79"/>
      <c r="BM4" s="79"/>
      <c r="BN4" s="79"/>
      <c r="BO4" s="79"/>
      <c r="BP4" s="80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2"/>
      <c r="BH5" s="78"/>
      <c r="BI5" s="79"/>
      <c r="BJ5" s="79"/>
      <c r="BK5" s="79"/>
      <c r="BL5" s="79"/>
      <c r="BM5" s="79"/>
      <c r="BN5" s="79"/>
      <c r="BO5" s="79"/>
      <c r="BP5" s="80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84"/>
      <c r="B6" s="85"/>
      <c r="C6" s="85"/>
      <c r="D6" s="85"/>
      <c r="E6" s="85"/>
      <c r="F6" s="85"/>
      <c r="G6" s="85"/>
      <c r="H6" s="24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4"/>
      <c r="BH6" s="81"/>
      <c r="BI6" s="82"/>
      <c r="BJ6" s="82"/>
      <c r="BK6" s="82"/>
      <c r="BL6" s="82"/>
      <c r="BM6" s="82"/>
      <c r="BN6" s="82"/>
      <c r="BO6" s="82"/>
      <c r="BP6" s="83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86" t="s">
        <v>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3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90"/>
      <c r="AP7" s="28" t="s">
        <v>4</v>
      </c>
      <c r="AQ7" s="29"/>
      <c r="AR7" s="29"/>
      <c r="AS7" s="91">
        <v>84710089</v>
      </c>
      <c r="AT7" s="92"/>
      <c r="AU7" s="92"/>
      <c r="AV7" s="92"/>
      <c r="AW7" s="92"/>
      <c r="AX7" s="92"/>
      <c r="AY7" s="93"/>
      <c r="AZ7" s="38" t="s">
        <v>5</v>
      </c>
      <c r="BA7" s="39"/>
      <c r="BB7" s="39"/>
      <c r="BC7" s="39"/>
      <c r="BD7" s="39"/>
      <c r="BE7" s="39"/>
      <c r="BF7" s="37"/>
      <c r="BG7" s="40"/>
      <c r="BH7" s="94">
        <v>3496697</v>
      </c>
      <c r="BI7" s="95"/>
      <c r="BJ7" s="95"/>
      <c r="BK7" s="95"/>
      <c r="BL7" s="95"/>
      <c r="BM7" s="95"/>
      <c r="BN7" s="95"/>
      <c r="BO7" s="95"/>
      <c r="BP7" s="96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 t="s">
        <v>8</v>
      </c>
      <c r="L8" s="110"/>
      <c r="N8" s="111"/>
      <c r="O8" s="112"/>
      <c r="P8" s="20" t="s">
        <v>9</v>
      </c>
      <c r="Q8" s="19"/>
      <c r="R8" s="19"/>
      <c r="S8" s="19"/>
      <c r="T8" s="21"/>
      <c r="U8" s="41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4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115" t="s">
        <v>10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7" t="s">
        <v>11</v>
      </c>
      <c r="AQ9" s="117"/>
      <c r="AR9" s="117"/>
      <c r="AS9" s="117"/>
      <c r="AT9" s="117"/>
      <c r="AU9" s="117"/>
      <c r="AV9" s="117"/>
      <c r="AW9" s="118" t="s">
        <v>12</v>
      </c>
      <c r="AX9" s="119"/>
      <c r="AY9" s="119"/>
      <c r="AZ9" s="119"/>
      <c r="BA9" s="119"/>
      <c r="BB9" s="119"/>
      <c r="BC9" s="119"/>
      <c r="BD9" s="119"/>
      <c r="BE9" s="119"/>
      <c r="BF9" s="119"/>
      <c r="BG9" s="117" t="s">
        <v>13</v>
      </c>
      <c r="BH9" s="117"/>
      <c r="BI9" s="120" t="s">
        <v>14</v>
      </c>
      <c r="BJ9" s="119"/>
      <c r="BK9" s="119"/>
      <c r="BL9" s="119"/>
      <c r="BM9" s="119"/>
      <c r="BN9" s="119"/>
      <c r="BO9" s="119"/>
      <c r="BP9" s="121"/>
    </row>
    <row r="10" spans="1:226" s="5" customFormat="1" ht="26.25" customHeight="1">
      <c r="A10" s="97" t="s">
        <v>15</v>
      </c>
      <c r="B10" s="98" t="s">
        <v>16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104" t="s">
        <v>17</v>
      </c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5" t="s">
        <v>18</v>
      </c>
      <c r="BL10" s="105"/>
      <c r="BM10" s="105"/>
      <c r="BN10" s="105"/>
      <c r="BO10" s="105"/>
      <c r="BP10" s="106"/>
    </row>
    <row r="11" spans="1:226" s="1" customFormat="1" ht="34.5" customHeight="1">
      <c r="A11" s="97"/>
      <c r="B11" s="101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65">
        <v>46157</v>
      </c>
      <c r="P11" s="49"/>
      <c r="Q11" s="49"/>
      <c r="R11" s="49"/>
      <c r="S11" s="65">
        <v>46160</v>
      </c>
      <c r="T11" s="49"/>
      <c r="U11" s="49"/>
      <c r="V11" s="49"/>
      <c r="W11" s="65">
        <v>46160</v>
      </c>
      <c r="X11" s="49"/>
      <c r="Y11" s="49"/>
      <c r="Z11" s="49"/>
      <c r="AA11" s="65">
        <v>46161</v>
      </c>
      <c r="AB11" s="49"/>
      <c r="AC11" s="49"/>
      <c r="AD11" s="49"/>
      <c r="AE11" s="65">
        <v>46162</v>
      </c>
      <c r="AF11" s="49"/>
      <c r="AG11" s="49"/>
      <c r="AH11" s="49"/>
      <c r="AI11" s="65">
        <v>46163</v>
      </c>
      <c r="AJ11" s="49"/>
      <c r="AK11" s="49"/>
      <c r="AL11" s="49"/>
      <c r="AM11" s="65">
        <v>46167</v>
      </c>
      <c r="AN11" s="49"/>
      <c r="AO11" s="49"/>
      <c r="AP11" s="49"/>
      <c r="AQ11" s="65">
        <v>46168</v>
      </c>
      <c r="AR11" s="49"/>
      <c r="AS11" s="49"/>
      <c r="AT11" s="49"/>
      <c r="AU11" s="65">
        <v>46171</v>
      </c>
      <c r="AV11" s="49"/>
      <c r="AW11" s="49"/>
      <c r="AX11" s="49"/>
      <c r="AY11" s="65">
        <v>46172</v>
      </c>
      <c r="AZ11" s="49"/>
      <c r="BA11" s="49"/>
      <c r="BB11" s="49"/>
      <c r="BC11" s="66"/>
      <c r="BD11" s="67"/>
      <c r="BE11" s="67"/>
      <c r="BF11" s="67"/>
      <c r="BG11" s="66"/>
      <c r="BH11" s="67"/>
      <c r="BI11" s="67"/>
      <c r="BJ11" s="67"/>
      <c r="BK11" s="122" t="s">
        <v>19</v>
      </c>
      <c r="BL11" s="123"/>
      <c r="BM11" s="124" t="s">
        <v>20</v>
      </c>
      <c r="BN11" s="124"/>
      <c r="BO11" s="125" t="s">
        <v>21</v>
      </c>
      <c r="BP11" s="126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62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  <c r="O12" s="50" t="s">
        <v>23</v>
      </c>
      <c r="P12" s="51"/>
      <c r="Q12" s="51"/>
      <c r="R12" s="52"/>
      <c r="S12" s="50" t="s">
        <v>23</v>
      </c>
      <c r="T12" s="51"/>
      <c r="U12" s="51"/>
      <c r="V12" s="52"/>
      <c r="W12" s="50" t="s">
        <v>23</v>
      </c>
      <c r="X12" s="51"/>
      <c r="Y12" s="51"/>
      <c r="Z12" s="52"/>
      <c r="AA12" s="50" t="s">
        <v>24</v>
      </c>
      <c r="AB12" s="51"/>
      <c r="AC12" s="51"/>
      <c r="AD12" s="52"/>
      <c r="AE12" s="50" t="s">
        <v>23</v>
      </c>
      <c r="AF12" s="51"/>
      <c r="AG12" s="51"/>
      <c r="AH12" s="52"/>
      <c r="AI12" s="50" t="s">
        <v>23</v>
      </c>
      <c r="AJ12" s="51"/>
      <c r="AK12" s="51"/>
      <c r="AL12" s="52"/>
      <c r="AM12" s="50" t="s">
        <v>23</v>
      </c>
      <c r="AN12" s="51"/>
      <c r="AO12" s="51"/>
      <c r="AP12" s="52"/>
      <c r="AQ12" s="50" t="s">
        <v>23</v>
      </c>
      <c r="AR12" s="51"/>
      <c r="AS12" s="51"/>
      <c r="AT12" s="52"/>
      <c r="AU12" s="50" t="s">
        <v>23</v>
      </c>
      <c r="AV12" s="51"/>
      <c r="AW12" s="51"/>
      <c r="AX12" s="52"/>
      <c r="AY12" s="50" t="s">
        <v>23</v>
      </c>
      <c r="AZ12" s="51"/>
      <c r="BA12" s="51"/>
      <c r="BB12" s="52"/>
      <c r="BC12" s="127"/>
      <c r="BD12" s="128"/>
      <c r="BE12" s="128"/>
      <c r="BF12" s="129"/>
      <c r="BG12" s="127"/>
      <c r="BH12" s="128"/>
      <c r="BI12" s="128"/>
      <c r="BJ12" s="129"/>
      <c r="BK12" s="43">
        <v>0</v>
      </c>
      <c r="BL12" s="44"/>
      <c r="BM12" s="43">
        <v>0</v>
      </c>
      <c r="BN12" s="44"/>
      <c r="BO12" s="43">
        <f>+BK12+BM12</f>
        <v>0</v>
      </c>
      <c r="BP12" s="45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62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43" t="s">
        <v>23</v>
      </c>
      <c r="P13" s="49"/>
      <c r="Q13" s="49"/>
      <c r="R13" s="44"/>
      <c r="S13" s="43" t="s">
        <v>23</v>
      </c>
      <c r="T13" s="49"/>
      <c r="U13" s="49"/>
      <c r="V13" s="44"/>
      <c r="W13" s="43" t="s">
        <v>24</v>
      </c>
      <c r="X13" s="49"/>
      <c r="Y13" s="49"/>
      <c r="Z13" s="44"/>
      <c r="AA13" s="43" t="s">
        <v>23</v>
      </c>
      <c r="AB13" s="49"/>
      <c r="AC13" s="49"/>
      <c r="AD13" s="44"/>
      <c r="AE13" s="43" t="s">
        <v>23</v>
      </c>
      <c r="AF13" s="49"/>
      <c r="AG13" s="49"/>
      <c r="AH13" s="44"/>
      <c r="AI13" s="43" t="s">
        <v>23</v>
      </c>
      <c r="AJ13" s="49"/>
      <c r="AK13" s="49"/>
      <c r="AL13" s="44"/>
      <c r="AM13" s="43" t="s">
        <v>23</v>
      </c>
      <c r="AN13" s="49"/>
      <c r="AO13" s="49"/>
      <c r="AP13" s="44"/>
      <c r="AQ13" s="43" t="s">
        <v>23</v>
      </c>
      <c r="AR13" s="49"/>
      <c r="AS13" s="49"/>
      <c r="AT13" s="44"/>
      <c r="AU13" s="43" t="s">
        <v>23</v>
      </c>
      <c r="AV13" s="49"/>
      <c r="AW13" s="49"/>
      <c r="AX13" s="44"/>
      <c r="AY13" s="43" t="s">
        <v>23</v>
      </c>
      <c r="AZ13" s="49"/>
      <c r="BA13" s="49"/>
      <c r="BB13" s="44"/>
      <c r="BC13" s="130"/>
      <c r="BD13" s="131"/>
      <c r="BE13" s="131"/>
      <c r="BF13" s="132"/>
      <c r="BG13" s="130"/>
      <c r="BH13" s="131"/>
      <c r="BI13" s="131"/>
      <c r="BJ13" s="132"/>
      <c r="BK13" s="43">
        <v>0</v>
      </c>
      <c r="BL13" s="44"/>
      <c r="BM13" s="43">
        <v>0</v>
      </c>
      <c r="BN13" s="44"/>
      <c r="BO13" s="43">
        <f t="shared" ref="BO13:BO41" si="0">+BK13+BM13</f>
        <v>0</v>
      </c>
      <c r="BP13" s="45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62" t="s">
        <v>26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43" t="s">
        <v>23</v>
      </c>
      <c r="P14" s="49"/>
      <c r="Q14" s="49"/>
      <c r="R14" s="44"/>
      <c r="S14" s="43" t="s">
        <v>23</v>
      </c>
      <c r="T14" s="49"/>
      <c r="U14" s="49"/>
      <c r="V14" s="44"/>
      <c r="W14" s="43" t="s">
        <v>23</v>
      </c>
      <c r="X14" s="49"/>
      <c r="Y14" s="49"/>
      <c r="Z14" s="44"/>
      <c r="AA14" s="43" t="s">
        <v>23</v>
      </c>
      <c r="AB14" s="49"/>
      <c r="AC14" s="49"/>
      <c r="AD14" s="44"/>
      <c r="AE14" s="43" t="s">
        <v>23</v>
      </c>
      <c r="AF14" s="49"/>
      <c r="AG14" s="49"/>
      <c r="AH14" s="44"/>
      <c r="AI14" s="43" t="s">
        <v>23</v>
      </c>
      <c r="AJ14" s="49"/>
      <c r="AK14" s="49"/>
      <c r="AL14" s="44"/>
      <c r="AM14" s="43" t="s">
        <v>24</v>
      </c>
      <c r="AN14" s="49"/>
      <c r="AO14" s="49"/>
      <c r="AP14" s="44"/>
      <c r="AQ14" s="43" t="s">
        <v>23</v>
      </c>
      <c r="AR14" s="49"/>
      <c r="AS14" s="49"/>
      <c r="AT14" s="44"/>
      <c r="AU14" s="43" t="s">
        <v>24</v>
      </c>
      <c r="AV14" s="49"/>
      <c r="AW14" s="49"/>
      <c r="AX14" s="44"/>
      <c r="AY14" s="43" t="s">
        <v>24</v>
      </c>
      <c r="AZ14" s="49"/>
      <c r="BA14" s="49"/>
      <c r="BB14" s="44"/>
      <c r="BC14" s="130"/>
      <c r="BD14" s="131"/>
      <c r="BE14" s="131"/>
      <c r="BF14" s="132"/>
      <c r="BG14" s="130"/>
      <c r="BH14" s="131"/>
      <c r="BI14" s="131"/>
      <c r="BJ14" s="132"/>
      <c r="BK14" s="43">
        <v>0</v>
      </c>
      <c r="BL14" s="44"/>
      <c r="BM14" s="43">
        <v>0</v>
      </c>
      <c r="BN14" s="44"/>
      <c r="BO14" s="43">
        <f t="shared" si="0"/>
        <v>0</v>
      </c>
      <c r="BP14" s="4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62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43" t="s">
        <v>23</v>
      </c>
      <c r="P15" s="49"/>
      <c r="Q15" s="49"/>
      <c r="R15" s="44"/>
      <c r="S15" s="43" t="s">
        <v>23</v>
      </c>
      <c r="T15" s="49"/>
      <c r="U15" s="49"/>
      <c r="V15" s="44"/>
      <c r="W15" s="43" t="s">
        <v>24</v>
      </c>
      <c r="X15" s="49"/>
      <c r="Y15" s="49"/>
      <c r="Z15" s="44"/>
      <c r="AA15" s="43" t="s">
        <v>23</v>
      </c>
      <c r="AB15" s="49"/>
      <c r="AC15" s="49"/>
      <c r="AD15" s="44"/>
      <c r="AE15" s="43" t="s">
        <v>23</v>
      </c>
      <c r="AF15" s="49"/>
      <c r="AG15" s="49"/>
      <c r="AH15" s="44"/>
      <c r="AI15" s="43" t="s">
        <v>23</v>
      </c>
      <c r="AJ15" s="49"/>
      <c r="AK15" s="49"/>
      <c r="AL15" s="44"/>
      <c r="AM15" s="43" t="s">
        <v>24</v>
      </c>
      <c r="AN15" s="49"/>
      <c r="AO15" s="49"/>
      <c r="AP15" s="44"/>
      <c r="AQ15" s="43" t="s">
        <v>23</v>
      </c>
      <c r="AR15" s="49"/>
      <c r="AS15" s="49"/>
      <c r="AT15" s="44"/>
      <c r="AU15" s="43" t="s">
        <v>24</v>
      </c>
      <c r="AV15" s="49"/>
      <c r="AW15" s="49"/>
      <c r="AX15" s="44"/>
      <c r="AY15" s="43" t="s">
        <v>24</v>
      </c>
      <c r="AZ15" s="49"/>
      <c r="BA15" s="49"/>
      <c r="BB15" s="44"/>
      <c r="BC15" s="130"/>
      <c r="BD15" s="131"/>
      <c r="BE15" s="131"/>
      <c r="BF15" s="132"/>
      <c r="BG15" s="130"/>
      <c r="BH15" s="131"/>
      <c r="BI15" s="131"/>
      <c r="BJ15" s="132"/>
      <c r="BK15" s="43">
        <v>0</v>
      </c>
      <c r="BL15" s="44"/>
      <c r="BM15" s="43">
        <v>0</v>
      </c>
      <c r="BN15" s="44"/>
      <c r="BO15" s="43">
        <f t="shared" si="0"/>
        <v>0</v>
      </c>
      <c r="BP15" s="45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62" t="s">
        <v>28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43" t="s">
        <v>23</v>
      </c>
      <c r="P16" s="49"/>
      <c r="Q16" s="49"/>
      <c r="R16" s="44"/>
      <c r="S16" s="43" t="s">
        <v>23</v>
      </c>
      <c r="T16" s="49"/>
      <c r="U16" s="49"/>
      <c r="V16" s="44"/>
      <c r="W16" s="43" t="s">
        <v>23</v>
      </c>
      <c r="X16" s="49"/>
      <c r="Y16" s="49"/>
      <c r="Z16" s="44"/>
      <c r="AA16" s="43" t="s">
        <v>23</v>
      </c>
      <c r="AB16" s="49"/>
      <c r="AC16" s="49"/>
      <c r="AD16" s="44"/>
      <c r="AE16" s="43" t="s">
        <v>23</v>
      </c>
      <c r="AF16" s="49"/>
      <c r="AG16" s="49"/>
      <c r="AH16" s="44"/>
      <c r="AI16" s="43" t="s">
        <v>23</v>
      </c>
      <c r="AJ16" s="49"/>
      <c r="AK16" s="49"/>
      <c r="AL16" s="44"/>
      <c r="AM16" s="43" t="s">
        <v>23</v>
      </c>
      <c r="AN16" s="49"/>
      <c r="AO16" s="49"/>
      <c r="AP16" s="44"/>
      <c r="AQ16" s="43" t="s">
        <v>23</v>
      </c>
      <c r="AR16" s="49"/>
      <c r="AS16" s="49"/>
      <c r="AT16" s="44"/>
      <c r="AU16" s="43" t="s">
        <v>23</v>
      </c>
      <c r="AV16" s="49"/>
      <c r="AW16" s="49"/>
      <c r="AX16" s="44"/>
      <c r="AY16" s="43" t="s">
        <v>23</v>
      </c>
      <c r="AZ16" s="49"/>
      <c r="BA16" s="49"/>
      <c r="BB16" s="44"/>
      <c r="BC16" s="130"/>
      <c r="BD16" s="131"/>
      <c r="BE16" s="131"/>
      <c r="BF16" s="132"/>
      <c r="BG16" s="130"/>
      <c r="BH16" s="131"/>
      <c r="BI16" s="131"/>
      <c r="BJ16" s="132"/>
      <c r="BK16" s="43">
        <v>0</v>
      </c>
      <c r="BL16" s="44"/>
      <c r="BM16" s="43">
        <v>0</v>
      </c>
      <c r="BN16" s="44"/>
      <c r="BO16" s="43">
        <f t="shared" si="0"/>
        <v>0</v>
      </c>
      <c r="BP16" s="45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62" t="s">
        <v>29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43" t="s">
        <v>24</v>
      </c>
      <c r="P17" s="49"/>
      <c r="Q17" s="49"/>
      <c r="R17" s="44"/>
      <c r="S17" s="43" t="s">
        <v>23</v>
      </c>
      <c r="T17" s="49"/>
      <c r="U17" s="49"/>
      <c r="V17" s="44"/>
      <c r="W17" s="43" t="s">
        <v>23</v>
      </c>
      <c r="X17" s="49"/>
      <c r="Y17" s="49"/>
      <c r="Z17" s="44"/>
      <c r="AA17" s="43" t="s">
        <v>23</v>
      </c>
      <c r="AB17" s="49"/>
      <c r="AC17" s="49"/>
      <c r="AD17" s="44"/>
      <c r="AE17" s="43" t="s">
        <v>23</v>
      </c>
      <c r="AF17" s="49"/>
      <c r="AG17" s="49"/>
      <c r="AH17" s="44"/>
      <c r="AI17" s="43" t="s">
        <v>23</v>
      </c>
      <c r="AJ17" s="49"/>
      <c r="AK17" s="49"/>
      <c r="AL17" s="44"/>
      <c r="AM17" s="43" t="s">
        <v>23</v>
      </c>
      <c r="AN17" s="49"/>
      <c r="AO17" s="49"/>
      <c r="AP17" s="44"/>
      <c r="AQ17" s="43" t="s">
        <v>23</v>
      </c>
      <c r="AR17" s="49"/>
      <c r="AS17" s="49"/>
      <c r="AT17" s="44"/>
      <c r="AU17" s="43" t="s">
        <v>23</v>
      </c>
      <c r="AV17" s="49"/>
      <c r="AW17" s="49"/>
      <c r="AX17" s="44"/>
      <c r="AY17" s="43" t="s">
        <v>23</v>
      </c>
      <c r="AZ17" s="49"/>
      <c r="BA17" s="49"/>
      <c r="BB17" s="44"/>
      <c r="BC17" s="130"/>
      <c r="BD17" s="131"/>
      <c r="BE17" s="131"/>
      <c r="BF17" s="132"/>
      <c r="BG17" s="130"/>
      <c r="BH17" s="131"/>
      <c r="BI17" s="131"/>
      <c r="BJ17" s="132"/>
      <c r="BK17" s="43">
        <v>0</v>
      </c>
      <c r="BL17" s="44"/>
      <c r="BM17" s="43">
        <v>0</v>
      </c>
      <c r="BN17" s="44"/>
      <c r="BO17" s="43">
        <f t="shared" si="0"/>
        <v>0</v>
      </c>
      <c r="BP17" s="45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62" t="s">
        <v>30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43" t="s">
        <v>24</v>
      </c>
      <c r="P18" s="49"/>
      <c r="Q18" s="49"/>
      <c r="R18" s="44"/>
      <c r="S18" s="43" t="s">
        <v>23</v>
      </c>
      <c r="T18" s="49"/>
      <c r="U18" s="49"/>
      <c r="V18" s="44"/>
      <c r="W18" s="43" t="s">
        <v>23</v>
      </c>
      <c r="X18" s="49"/>
      <c r="Y18" s="49"/>
      <c r="Z18" s="44"/>
      <c r="AA18" s="43" t="s">
        <v>23</v>
      </c>
      <c r="AB18" s="49"/>
      <c r="AC18" s="49"/>
      <c r="AD18" s="44"/>
      <c r="AE18" s="43" t="s">
        <v>23</v>
      </c>
      <c r="AF18" s="49"/>
      <c r="AG18" s="49"/>
      <c r="AH18" s="44"/>
      <c r="AI18" s="43" t="s">
        <v>23</v>
      </c>
      <c r="AJ18" s="49"/>
      <c r="AK18" s="49"/>
      <c r="AL18" s="44"/>
      <c r="AM18" s="43" t="s">
        <v>23</v>
      </c>
      <c r="AN18" s="49"/>
      <c r="AO18" s="49"/>
      <c r="AP18" s="44"/>
      <c r="AQ18" s="43" t="s">
        <v>23</v>
      </c>
      <c r="AR18" s="49"/>
      <c r="AS18" s="49"/>
      <c r="AT18" s="44"/>
      <c r="AU18" s="43" t="s">
        <v>23</v>
      </c>
      <c r="AV18" s="49"/>
      <c r="AW18" s="49"/>
      <c r="AX18" s="44"/>
      <c r="AY18" s="43" t="s">
        <v>23</v>
      </c>
      <c r="AZ18" s="49"/>
      <c r="BA18" s="49"/>
      <c r="BB18" s="44"/>
      <c r="BC18" s="130"/>
      <c r="BD18" s="131"/>
      <c r="BE18" s="131"/>
      <c r="BF18" s="132"/>
      <c r="BG18" s="130"/>
      <c r="BH18" s="131"/>
      <c r="BI18" s="131"/>
      <c r="BJ18" s="132"/>
      <c r="BK18" s="43">
        <v>0</v>
      </c>
      <c r="BL18" s="44"/>
      <c r="BM18" s="43">
        <v>0</v>
      </c>
      <c r="BN18" s="44"/>
      <c r="BO18" s="43">
        <f t="shared" si="0"/>
        <v>0</v>
      </c>
      <c r="BP18" s="45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62" t="s">
        <v>31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43" t="s">
        <v>24</v>
      </c>
      <c r="P19" s="49"/>
      <c r="Q19" s="49"/>
      <c r="R19" s="44"/>
      <c r="S19" s="43" t="s">
        <v>23</v>
      </c>
      <c r="T19" s="49"/>
      <c r="U19" s="49"/>
      <c r="V19" s="44"/>
      <c r="W19" s="43" t="s">
        <v>23</v>
      </c>
      <c r="X19" s="49"/>
      <c r="Y19" s="49"/>
      <c r="Z19" s="44"/>
      <c r="AA19" s="43" t="s">
        <v>23</v>
      </c>
      <c r="AB19" s="49"/>
      <c r="AC19" s="49"/>
      <c r="AD19" s="44"/>
      <c r="AE19" s="43" t="s">
        <v>23</v>
      </c>
      <c r="AF19" s="49"/>
      <c r="AG19" s="49"/>
      <c r="AH19" s="44"/>
      <c r="AI19" s="43" t="s">
        <v>23</v>
      </c>
      <c r="AJ19" s="49"/>
      <c r="AK19" s="49"/>
      <c r="AL19" s="44"/>
      <c r="AM19" s="43" t="s">
        <v>23</v>
      </c>
      <c r="AN19" s="49"/>
      <c r="AO19" s="49"/>
      <c r="AP19" s="44"/>
      <c r="AQ19" s="43" t="s">
        <v>23</v>
      </c>
      <c r="AR19" s="49"/>
      <c r="AS19" s="49"/>
      <c r="AT19" s="44"/>
      <c r="AU19" s="43" t="s">
        <v>23</v>
      </c>
      <c r="AV19" s="49"/>
      <c r="AW19" s="49"/>
      <c r="AX19" s="44"/>
      <c r="AY19" s="43" t="s">
        <v>23</v>
      </c>
      <c r="AZ19" s="49"/>
      <c r="BA19" s="49"/>
      <c r="BB19" s="44"/>
      <c r="BC19" s="130"/>
      <c r="BD19" s="131"/>
      <c r="BE19" s="131"/>
      <c r="BF19" s="132"/>
      <c r="BG19" s="130"/>
      <c r="BH19" s="131"/>
      <c r="BI19" s="131"/>
      <c r="BJ19" s="132"/>
      <c r="BK19" s="43">
        <v>0</v>
      </c>
      <c r="BL19" s="44"/>
      <c r="BM19" s="43">
        <v>0</v>
      </c>
      <c r="BN19" s="44"/>
      <c r="BO19" s="43">
        <f t="shared" si="0"/>
        <v>0</v>
      </c>
      <c r="BP19" s="45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62" t="s">
        <v>32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43" t="s">
        <v>24</v>
      </c>
      <c r="P20" s="49"/>
      <c r="Q20" s="49"/>
      <c r="R20" s="44"/>
      <c r="S20" s="43" t="s">
        <v>23</v>
      </c>
      <c r="T20" s="49"/>
      <c r="U20" s="49"/>
      <c r="V20" s="44"/>
      <c r="W20" s="43" t="s">
        <v>23</v>
      </c>
      <c r="X20" s="49"/>
      <c r="Y20" s="49"/>
      <c r="Z20" s="44"/>
      <c r="AA20" s="43" t="s">
        <v>23</v>
      </c>
      <c r="AB20" s="49"/>
      <c r="AC20" s="49"/>
      <c r="AD20" s="44"/>
      <c r="AE20" s="43" t="s">
        <v>23</v>
      </c>
      <c r="AF20" s="49"/>
      <c r="AG20" s="49"/>
      <c r="AH20" s="44"/>
      <c r="AI20" s="43" t="s">
        <v>23</v>
      </c>
      <c r="AJ20" s="49"/>
      <c r="AK20" s="49"/>
      <c r="AL20" s="44"/>
      <c r="AM20" s="43" t="s">
        <v>23</v>
      </c>
      <c r="AN20" s="49"/>
      <c r="AO20" s="49"/>
      <c r="AP20" s="44"/>
      <c r="AQ20" s="43" t="s">
        <v>23</v>
      </c>
      <c r="AR20" s="49"/>
      <c r="AS20" s="49"/>
      <c r="AT20" s="44"/>
      <c r="AU20" s="43" t="s">
        <v>23</v>
      </c>
      <c r="AV20" s="49"/>
      <c r="AW20" s="49"/>
      <c r="AX20" s="44"/>
      <c r="AY20" s="43" t="s">
        <v>23</v>
      </c>
      <c r="AZ20" s="49"/>
      <c r="BA20" s="49"/>
      <c r="BB20" s="44"/>
      <c r="BC20" s="130"/>
      <c r="BD20" s="131"/>
      <c r="BE20" s="131"/>
      <c r="BF20" s="132"/>
      <c r="BG20" s="130"/>
      <c r="BH20" s="131"/>
      <c r="BI20" s="131"/>
      <c r="BJ20" s="132"/>
      <c r="BK20" s="43">
        <v>0</v>
      </c>
      <c r="BL20" s="44"/>
      <c r="BM20" s="43">
        <v>0</v>
      </c>
      <c r="BN20" s="44"/>
      <c r="BO20" s="43">
        <f t="shared" si="0"/>
        <v>0</v>
      </c>
      <c r="BP20" s="45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62" t="s">
        <v>33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43" t="s">
        <v>23</v>
      </c>
      <c r="P21" s="49"/>
      <c r="Q21" s="49"/>
      <c r="R21" s="44"/>
      <c r="S21" s="43" t="s">
        <v>23</v>
      </c>
      <c r="T21" s="49"/>
      <c r="U21" s="49"/>
      <c r="V21" s="44"/>
      <c r="W21" s="43" t="s">
        <v>24</v>
      </c>
      <c r="X21" s="49"/>
      <c r="Y21" s="49"/>
      <c r="Z21" s="44"/>
      <c r="AA21" s="43" t="s">
        <v>23</v>
      </c>
      <c r="AB21" s="49"/>
      <c r="AC21" s="49"/>
      <c r="AD21" s="44"/>
      <c r="AE21" s="43" t="s">
        <v>23</v>
      </c>
      <c r="AF21" s="49"/>
      <c r="AG21" s="49"/>
      <c r="AH21" s="44"/>
      <c r="AI21" s="43" t="s">
        <v>23</v>
      </c>
      <c r="AJ21" s="49"/>
      <c r="AK21" s="49"/>
      <c r="AL21" s="44"/>
      <c r="AM21" s="43" t="s">
        <v>23</v>
      </c>
      <c r="AN21" s="49"/>
      <c r="AO21" s="49"/>
      <c r="AP21" s="44"/>
      <c r="AQ21" s="43" t="s">
        <v>23</v>
      </c>
      <c r="AR21" s="49"/>
      <c r="AS21" s="49"/>
      <c r="AT21" s="44"/>
      <c r="AU21" s="43" t="s">
        <v>23</v>
      </c>
      <c r="AV21" s="49"/>
      <c r="AW21" s="49"/>
      <c r="AX21" s="44"/>
      <c r="AY21" s="43" t="s">
        <v>23</v>
      </c>
      <c r="AZ21" s="49"/>
      <c r="BA21" s="49"/>
      <c r="BB21" s="44"/>
      <c r="BC21" s="130"/>
      <c r="BD21" s="131"/>
      <c r="BE21" s="131"/>
      <c r="BF21" s="132"/>
      <c r="BG21" s="130"/>
      <c r="BH21" s="131"/>
      <c r="BI21" s="131"/>
      <c r="BJ21" s="132"/>
      <c r="BK21" s="43">
        <v>0</v>
      </c>
      <c r="BL21" s="44"/>
      <c r="BM21" s="43">
        <v>0</v>
      </c>
      <c r="BN21" s="44"/>
      <c r="BO21" s="43">
        <f t="shared" si="0"/>
        <v>0</v>
      </c>
      <c r="BP21" s="45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62" t="s">
        <v>34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43" t="s">
        <v>23</v>
      </c>
      <c r="P22" s="49"/>
      <c r="Q22" s="49"/>
      <c r="R22" s="44"/>
      <c r="S22" s="43" t="s">
        <v>23</v>
      </c>
      <c r="T22" s="49"/>
      <c r="U22" s="49"/>
      <c r="V22" s="44"/>
      <c r="W22" s="43" t="s">
        <v>23</v>
      </c>
      <c r="X22" s="49"/>
      <c r="Y22" s="49"/>
      <c r="Z22" s="44"/>
      <c r="AA22" s="43" t="s">
        <v>23</v>
      </c>
      <c r="AB22" s="49"/>
      <c r="AC22" s="49"/>
      <c r="AD22" s="44"/>
      <c r="AE22" s="43" t="s">
        <v>23</v>
      </c>
      <c r="AF22" s="49"/>
      <c r="AG22" s="49"/>
      <c r="AH22" s="44"/>
      <c r="AI22" s="43" t="s">
        <v>23</v>
      </c>
      <c r="AJ22" s="49"/>
      <c r="AK22" s="49"/>
      <c r="AL22" s="44"/>
      <c r="AM22" s="43" t="s">
        <v>23</v>
      </c>
      <c r="AN22" s="49"/>
      <c r="AO22" s="49"/>
      <c r="AP22" s="44"/>
      <c r="AQ22" s="43" t="s">
        <v>23</v>
      </c>
      <c r="AR22" s="49"/>
      <c r="AS22" s="49"/>
      <c r="AT22" s="44"/>
      <c r="AU22" s="43" t="s">
        <v>23</v>
      </c>
      <c r="AV22" s="49"/>
      <c r="AW22" s="49"/>
      <c r="AX22" s="44"/>
      <c r="AY22" s="43" t="s">
        <v>23</v>
      </c>
      <c r="AZ22" s="49"/>
      <c r="BA22" s="49"/>
      <c r="BB22" s="44"/>
      <c r="BC22" s="130"/>
      <c r="BD22" s="131"/>
      <c r="BE22" s="131"/>
      <c r="BF22" s="132"/>
      <c r="BG22" s="130"/>
      <c r="BH22" s="131"/>
      <c r="BI22" s="131"/>
      <c r="BJ22" s="132"/>
      <c r="BK22" s="43">
        <v>0</v>
      </c>
      <c r="BL22" s="44"/>
      <c r="BM22" s="43">
        <v>0</v>
      </c>
      <c r="BN22" s="44"/>
      <c r="BO22" s="43">
        <f t="shared" si="0"/>
        <v>0</v>
      </c>
      <c r="BP22" s="45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62" t="s">
        <v>35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  <c r="O23" s="43" t="s">
        <v>23</v>
      </c>
      <c r="P23" s="49"/>
      <c r="Q23" s="49"/>
      <c r="R23" s="44"/>
      <c r="S23" s="43" t="s">
        <v>23</v>
      </c>
      <c r="T23" s="49"/>
      <c r="U23" s="49"/>
      <c r="V23" s="44"/>
      <c r="W23" s="43" t="s">
        <v>23</v>
      </c>
      <c r="X23" s="49"/>
      <c r="Y23" s="49"/>
      <c r="Z23" s="44"/>
      <c r="AA23" s="43" t="s">
        <v>24</v>
      </c>
      <c r="AB23" s="49"/>
      <c r="AC23" s="49"/>
      <c r="AD23" s="44"/>
      <c r="AE23" s="43" t="s">
        <v>23</v>
      </c>
      <c r="AF23" s="49"/>
      <c r="AG23" s="49"/>
      <c r="AH23" s="44"/>
      <c r="AI23" s="43" t="s">
        <v>23</v>
      </c>
      <c r="AJ23" s="49"/>
      <c r="AK23" s="49"/>
      <c r="AL23" s="44"/>
      <c r="AM23" s="43" t="s">
        <v>23</v>
      </c>
      <c r="AN23" s="49"/>
      <c r="AO23" s="49"/>
      <c r="AP23" s="44"/>
      <c r="AQ23" s="43" t="s">
        <v>23</v>
      </c>
      <c r="AR23" s="49"/>
      <c r="AS23" s="49"/>
      <c r="AT23" s="44"/>
      <c r="AU23" s="43" t="s">
        <v>23</v>
      </c>
      <c r="AV23" s="49"/>
      <c r="AW23" s="49"/>
      <c r="AX23" s="44"/>
      <c r="AY23" s="43" t="s">
        <v>23</v>
      </c>
      <c r="AZ23" s="49"/>
      <c r="BA23" s="49"/>
      <c r="BB23" s="44"/>
      <c r="BC23" s="130"/>
      <c r="BD23" s="131"/>
      <c r="BE23" s="131"/>
      <c r="BF23" s="132"/>
      <c r="BG23" s="130"/>
      <c r="BH23" s="131"/>
      <c r="BI23" s="131"/>
      <c r="BJ23" s="132"/>
      <c r="BK23" s="43">
        <v>0</v>
      </c>
      <c r="BL23" s="44"/>
      <c r="BM23" s="43">
        <v>0</v>
      </c>
      <c r="BN23" s="44"/>
      <c r="BO23" s="43">
        <f t="shared" si="0"/>
        <v>0</v>
      </c>
      <c r="BP23" s="45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62" t="s">
        <v>36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43" t="s">
        <v>23</v>
      </c>
      <c r="P24" s="49"/>
      <c r="Q24" s="49"/>
      <c r="R24" s="44"/>
      <c r="S24" s="43" t="s">
        <v>23</v>
      </c>
      <c r="T24" s="49"/>
      <c r="U24" s="49"/>
      <c r="V24" s="44"/>
      <c r="W24" s="43" t="s">
        <v>23</v>
      </c>
      <c r="X24" s="49"/>
      <c r="Y24" s="49"/>
      <c r="Z24" s="44"/>
      <c r="AA24" s="43" t="s">
        <v>23</v>
      </c>
      <c r="AB24" s="49"/>
      <c r="AC24" s="49"/>
      <c r="AD24" s="44"/>
      <c r="AE24" s="43" t="s">
        <v>23</v>
      </c>
      <c r="AF24" s="49"/>
      <c r="AG24" s="49"/>
      <c r="AH24" s="44"/>
      <c r="AI24" s="43" t="s">
        <v>23</v>
      </c>
      <c r="AJ24" s="49"/>
      <c r="AK24" s="49"/>
      <c r="AL24" s="44"/>
      <c r="AM24" s="43" t="s">
        <v>23</v>
      </c>
      <c r="AN24" s="49"/>
      <c r="AO24" s="49"/>
      <c r="AP24" s="44"/>
      <c r="AQ24" s="43" t="s">
        <v>23</v>
      </c>
      <c r="AR24" s="49"/>
      <c r="AS24" s="49"/>
      <c r="AT24" s="44"/>
      <c r="AU24" s="43" t="s">
        <v>23</v>
      </c>
      <c r="AV24" s="49"/>
      <c r="AW24" s="49"/>
      <c r="AX24" s="44"/>
      <c r="AY24" s="43" t="s">
        <v>23</v>
      </c>
      <c r="AZ24" s="49"/>
      <c r="BA24" s="49"/>
      <c r="BB24" s="44"/>
      <c r="BC24" s="130"/>
      <c r="BD24" s="131"/>
      <c r="BE24" s="131"/>
      <c r="BF24" s="132"/>
      <c r="BG24" s="130"/>
      <c r="BH24" s="131"/>
      <c r="BI24" s="131"/>
      <c r="BJ24" s="132"/>
      <c r="BK24" s="43">
        <v>0</v>
      </c>
      <c r="BL24" s="44"/>
      <c r="BM24" s="43">
        <v>0</v>
      </c>
      <c r="BN24" s="44"/>
      <c r="BO24" s="43">
        <f t="shared" si="0"/>
        <v>0</v>
      </c>
      <c r="BP24" s="45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42">
        <v>14</v>
      </c>
      <c r="B25" s="62" t="s">
        <v>37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43" t="s">
        <v>23</v>
      </c>
      <c r="P25" s="49"/>
      <c r="Q25" s="49"/>
      <c r="R25" s="44"/>
      <c r="S25" s="43" t="s">
        <v>23</v>
      </c>
      <c r="T25" s="49"/>
      <c r="U25" s="49"/>
      <c r="V25" s="44"/>
      <c r="W25" s="43" t="s">
        <v>24</v>
      </c>
      <c r="X25" s="49"/>
      <c r="Y25" s="49"/>
      <c r="Z25" s="44"/>
      <c r="AA25" s="43" t="s">
        <v>23</v>
      </c>
      <c r="AB25" s="49"/>
      <c r="AC25" s="49"/>
      <c r="AD25" s="44"/>
      <c r="AE25" s="43" t="s">
        <v>24</v>
      </c>
      <c r="AF25" s="49"/>
      <c r="AG25" s="49"/>
      <c r="AH25" s="44"/>
      <c r="AI25" s="43" t="s">
        <v>23</v>
      </c>
      <c r="AJ25" s="49"/>
      <c r="AK25" s="49"/>
      <c r="AL25" s="44"/>
      <c r="AM25" s="43" t="s">
        <v>23</v>
      </c>
      <c r="AN25" s="49"/>
      <c r="AO25" s="49"/>
      <c r="AP25" s="44"/>
      <c r="AQ25" s="43" t="s">
        <v>23</v>
      </c>
      <c r="AR25" s="49"/>
      <c r="AS25" s="49"/>
      <c r="AT25" s="44"/>
      <c r="AU25" s="43" t="s">
        <v>23</v>
      </c>
      <c r="AV25" s="49"/>
      <c r="AW25" s="49"/>
      <c r="AX25" s="44"/>
      <c r="AY25" s="43" t="s">
        <v>23</v>
      </c>
      <c r="AZ25" s="49"/>
      <c r="BA25" s="49"/>
      <c r="BB25" s="44"/>
      <c r="BC25" s="130"/>
      <c r="BD25" s="131"/>
      <c r="BE25" s="131"/>
      <c r="BF25" s="132"/>
      <c r="BG25" s="130"/>
      <c r="BH25" s="131"/>
      <c r="BI25" s="131"/>
      <c r="BJ25" s="132"/>
      <c r="BK25" s="43">
        <v>0</v>
      </c>
      <c r="BL25" s="44"/>
      <c r="BM25" s="43">
        <v>0</v>
      </c>
      <c r="BN25" s="44"/>
      <c r="BO25" s="43">
        <f t="shared" si="0"/>
        <v>0</v>
      </c>
      <c r="BP25" s="45"/>
    </row>
    <row r="26" spans="1:226" s="4" customFormat="1" ht="30" customHeight="1">
      <c r="A26" s="42">
        <v>15</v>
      </c>
      <c r="B26" s="62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4"/>
      <c r="O26" s="43" t="s">
        <v>23</v>
      </c>
      <c r="P26" s="49"/>
      <c r="Q26" s="49"/>
      <c r="R26" s="44"/>
      <c r="S26" s="43" t="s">
        <v>23</v>
      </c>
      <c r="T26" s="49"/>
      <c r="U26" s="49"/>
      <c r="V26" s="44"/>
      <c r="W26" s="43" t="s">
        <v>23</v>
      </c>
      <c r="X26" s="49"/>
      <c r="Y26" s="49"/>
      <c r="Z26" s="44"/>
      <c r="AA26" s="43" t="s">
        <v>23</v>
      </c>
      <c r="AB26" s="49"/>
      <c r="AC26" s="49"/>
      <c r="AD26" s="44"/>
      <c r="AE26" s="43" t="s">
        <v>23</v>
      </c>
      <c r="AF26" s="49"/>
      <c r="AG26" s="49"/>
      <c r="AH26" s="44"/>
      <c r="AI26" s="43" t="s">
        <v>23</v>
      </c>
      <c r="AJ26" s="49"/>
      <c r="AK26" s="49"/>
      <c r="AL26" s="44"/>
      <c r="AM26" s="43" t="s">
        <v>23</v>
      </c>
      <c r="AN26" s="49"/>
      <c r="AO26" s="49"/>
      <c r="AP26" s="44"/>
      <c r="AQ26" s="43" t="s">
        <v>23</v>
      </c>
      <c r="AR26" s="49"/>
      <c r="AS26" s="49"/>
      <c r="AT26" s="44"/>
      <c r="AU26" s="43" t="s">
        <v>23</v>
      </c>
      <c r="AV26" s="49"/>
      <c r="AW26" s="49"/>
      <c r="AX26" s="44"/>
      <c r="AY26" s="43" t="s">
        <v>23</v>
      </c>
      <c r="AZ26" s="49"/>
      <c r="BA26" s="49"/>
      <c r="BB26" s="44"/>
      <c r="BC26" s="130"/>
      <c r="BD26" s="131"/>
      <c r="BE26" s="131"/>
      <c r="BF26" s="132"/>
      <c r="BG26" s="130"/>
      <c r="BH26" s="131"/>
      <c r="BI26" s="131"/>
      <c r="BJ26" s="132"/>
      <c r="BK26" s="43">
        <v>0</v>
      </c>
      <c r="BL26" s="44"/>
      <c r="BM26" s="43">
        <v>0</v>
      </c>
      <c r="BN26" s="44"/>
      <c r="BO26" s="43">
        <f t="shared" si="0"/>
        <v>0</v>
      </c>
      <c r="BP26" s="45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>
      <c r="A27" s="42">
        <v>16</v>
      </c>
      <c r="B27" s="62" t="s">
        <v>39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4"/>
      <c r="O27" s="43" t="s">
        <v>23</v>
      </c>
      <c r="P27" s="49"/>
      <c r="Q27" s="49"/>
      <c r="R27" s="44"/>
      <c r="S27" s="43" t="s">
        <v>23</v>
      </c>
      <c r="T27" s="49"/>
      <c r="U27" s="49"/>
      <c r="V27" s="44"/>
      <c r="W27" s="43" t="s">
        <v>23</v>
      </c>
      <c r="X27" s="49"/>
      <c r="Y27" s="49"/>
      <c r="Z27" s="44"/>
      <c r="AA27" s="43" t="s">
        <v>23</v>
      </c>
      <c r="AB27" s="49"/>
      <c r="AC27" s="49"/>
      <c r="AD27" s="44"/>
      <c r="AE27" s="43" t="s">
        <v>23</v>
      </c>
      <c r="AF27" s="49"/>
      <c r="AG27" s="49"/>
      <c r="AH27" s="44"/>
      <c r="AI27" s="43" t="s">
        <v>23</v>
      </c>
      <c r="AJ27" s="49"/>
      <c r="AK27" s="49"/>
      <c r="AL27" s="44"/>
      <c r="AM27" s="43" t="s">
        <v>23</v>
      </c>
      <c r="AN27" s="49"/>
      <c r="AO27" s="49"/>
      <c r="AP27" s="44"/>
      <c r="AQ27" s="43" t="s">
        <v>23</v>
      </c>
      <c r="AR27" s="49"/>
      <c r="AS27" s="49"/>
      <c r="AT27" s="44"/>
      <c r="AU27" s="43" t="s">
        <v>23</v>
      </c>
      <c r="AV27" s="49"/>
      <c r="AW27" s="49"/>
      <c r="AX27" s="44"/>
      <c r="AY27" s="43" t="s">
        <v>23</v>
      </c>
      <c r="AZ27" s="49"/>
      <c r="BA27" s="49"/>
      <c r="BB27" s="44"/>
      <c r="BC27" s="130"/>
      <c r="BD27" s="131"/>
      <c r="BE27" s="131"/>
      <c r="BF27" s="132"/>
      <c r="BG27" s="130"/>
      <c r="BH27" s="131"/>
      <c r="BI27" s="131"/>
      <c r="BJ27" s="132"/>
      <c r="BK27" s="43">
        <v>0</v>
      </c>
      <c r="BL27" s="44"/>
      <c r="BM27" s="43">
        <v>0</v>
      </c>
      <c r="BN27" s="44"/>
      <c r="BO27" s="43">
        <f t="shared" si="0"/>
        <v>0</v>
      </c>
      <c r="BP27" s="45"/>
    </row>
    <row r="28" spans="1:226" ht="30" hidden="1" customHeight="1">
      <c r="A28" s="42">
        <v>17</v>
      </c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  <c r="O28" s="43"/>
      <c r="P28" s="49"/>
      <c r="Q28" s="49"/>
      <c r="R28" s="44"/>
      <c r="S28" s="130"/>
      <c r="T28" s="131"/>
      <c r="U28" s="131"/>
      <c r="V28" s="132"/>
      <c r="W28" s="130"/>
      <c r="X28" s="131"/>
      <c r="Y28" s="131"/>
      <c r="Z28" s="132"/>
      <c r="AA28" s="130"/>
      <c r="AB28" s="131"/>
      <c r="AC28" s="131"/>
      <c r="AD28" s="13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43">
        <v>0</v>
      </c>
      <c r="BL28" s="44"/>
      <c r="BM28" s="43">
        <v>0</v>
      </c>
      <c r="BN28" s="44"/>
      <c r="BO28" s="43">
        <f t="shared" si="0"/>
        <v>0</v>
      </c>
      <c r="BP28" s="45"/>
    </row>
    <row r="29" spans="1:226" ht="30" hidden="1" customHeight="1">
      <c r="A29" s="42">
        <v>18</v>
      </c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8"/>
      <c r="O29" s="43"/>
      <c r="P29" s="49"/>
      <c r="Q29" s="49"/>
      <c r="R29" s="44"/>
      <c r="S29" s="130"/>
      <c r="T29" s="131"/>
      <c r="U29" s="131"/>
      <c r="V29" s="132"/>
      <c r="W29" s="130"/>
      <c r="X29" s="131"/>
      <c r="Y29" s="131"/>
      <c r="Z29" s="132"/>
      <c r="AA29" s="130"/>
      <c r="AB29" s="131"/>
      <c r="AC29" s="131"/>
      <c r="AD29" s="13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43">
        <v>0</v>
      </c>
      <c r="BL29" s="44"/>
      <c r="BM29" s="43">
        <v>0</v>
      </c>
      <c r="BN29" s="44"/>
      <c r="BO29" s="43">
        <f t="shared" si="0"/>
        <v>0</v>
      </c>
      <c r="BP29" s="45"/>
    </row>
    <row r="30" spans="1:226" ht="30" hidden="1" customHeight="1">
      <c r="A30" s="42">
        <v>19</v>
      </c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  <c r="O30" s="43"/>
      <c r="P30" s="49"/>
      <c r="Q30" s="49"/>
      <c r="R30" s="44"/>
      <c r="S30" s="130"/>
      <c r="T30" s="131"/>
      <c r="U30" s="131"/>
      <c r="V30" s="132"/>
      <c r="W30" s="130"/>
      <c r="X30" s="131"/>
      <c r="Y30" s="131"/>
      <c r="Z30" s="132"/>
      <c r="AA30" s="130"/>
      <c r="AB30" s="131"/>
      <c r="AC30" s="131"/>
      <c r="AD30" s="13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43">
        <v>0</v>
      </c>
      <c r="BL30" s="44"/>
      <c r="BM30" s="43">
        <v>0</v>
      </c>
      <c r="BN30" s="44"/>
      <c r="BO30" s="43">
        <f t="shared" si="0"/>
        <v>0</v>
      </c>
      <c r="BP30" s="45"/>
    </row>
    <row r="31" spans="1:226" ht="30" hidden="1" customHeight="1">
      <c r="A31" s="42">
        <v>20</v>
      </c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3"/>
      <c r="P31" s="49"/>
      <c r="Q31" s="49"/>
      <c r="R31" s="44"/>
      <c r="S31" s="130"/>
      <c r="T31" s="131"/>
      <c r="U31" s="131"/>
      <c r="V31" s="132"/>
      <c r="W31" s="130"/>
      <c r="X31" s="131"/>
      <c r="Y31" s="131"/>
      <c r="Z31" s="132"/>
      <c r="AA31" s="130"/>
      <c r="AB31" s="131"/>
      <c r="AC31" s="131"/>
      <c r="AD31" s="13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43">
        <v>0</v>
      </c>
      <c r="BL31" s="44"/>
      <c r="BM31" s="43">
        <v>0</v>
      </c>
      <c r="BN31" s="44"/>
      <c r="BO31" s="43">
        <f t="shared" si="0"/>
        <v>0</v>
      </c>
      <c r="BP31" s="45"/>
    </row>
    <row r="32" spans="1:226" ht="30" hidden="1" customHeight="1">
      <c r="A32" s="42">
        <v>21</v>
      </c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3"/>
      <c r="P32" s="49"/>
      <c r="Q32" s="49"/>
      <c r="R32" s="44"/>
      <c r="S32" s="130"/>
      <c r="T32" s="131"/>
      <c r="U32" s="131"/>
      <c r="V32" s="132"/>
      <c r="W32" s="130"/>
      <c r="X32" s="131"/>
      <c r="Y32" s="131"/>
      <c r="Z32" s="132"/>
      <c r="AA32" s="130"/>
      <c r="AB32" s="131"/>
      <c r="AC32" s="131"/>
      <c r="AD32" s="13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43">
        <v>0</v>
      </c>
      <c r="BL32" s="44"/>
      <c r="BM32" s="43">
        <v>0</v>
      </c>
      <c r="BN32" s="44"/>
      <c r="BO32" s="43">
        <f t="shared" si="0"/>
        <v>0</v>
      </c>
      <c r="BP32" s="45"/>
    </row>
    <row r="33" spans="1:226" s="4" customFormat="1" ht="30" hidden="1" customHeight="1">
      <c r="A33" s="42">
        <v>22</v>
      </c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43"/>
      <c r="P33" s="49"/>
      <c r="Q33" s="49"/>
      <c r="R33" s="44"/>
      <c r="S33" s="130"/>
      <c r="T33" s="131"/>
      <c r="U33" s="131"/>
      <c r="V33" s="132"/>
      <c r="W33" s="130"/>
      <c r="X33" s="131"/>
      <c r="Y33" s="131"/>
      <c r="Z33" s="132"/>
      <c r="AA33" s="130"/>
      <c r="AB33" s="131"/>
      <c r="AC33" s="131"/>
      <c r="AD33" s="13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43">
        <v>0</v>
      </c>
      <c r="BL33" s="44"/>
      <c r="BM33" s="43">
        <v>0</v>
      </c>
      <c r="BN33" s="44"/>
      <c r="BO33" s="43">
        <f t="shared" si="0"/>
        <v>0</v>
      </c>
      <c r="BP33" s="45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8"/>
      <c r="O34" s="43"/>
      <c r="P34" s="49"/>
      <c r="Q34" s="49"/>
      <c r="R34" s="44"/>
      <c r="S34" s="130"/>
      <c r="T34" s="131"/>
      <c r="U34" s="131"/>
      <c r="V34" s="132"/>
      <c r="W34" s="130"/>
      <c r="X34" s="131"/>
      <c r="Y34" s="131"/>
      <c r="Z34" s="132"/>
      <c r="AA34" s="130"/>
      <c r="AB34" s="131"/>
      <c r="AC34" s="131"/>
      <c r="AD34" s="13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43">
        <v>0</v>
      </c>
      <c r="BL34" s="44"/>
      <c r="BM34" s="43">
        <v>0</v>
      </c>
      <c r="BN34" s="44"/>
      <c r="BO34" s="43">
        <f t="shared" si="0"/>
        <v>0</v>
      </c>
      <c r="BP34" s="45"/>
    </row>
    <row r="35" spans="1:226" ht="30" hidden="1" customHeight="1">
      <c r="A35" s="42">
        <v>24</v>
      </c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8"/>
      <c r="O35" s="43"/>
      <c r="P35" s="49"/>
      <c r="Q35" s="49"/>
      <c r="R35" s="44"/>
      <c r="S35" s="130"/>
      <c r="T35" s="131"/>
      <c r="U35" s="131"/>
      <c r="V35" s="132"/>
      <c r="W35" s="130"/>
      <c r="X35" s="131"/>
      <c r="Y35" s="131"/>
      <c r="Z35" s="132"/>
      <c r="AA35" s="130"/>
      <c r="AB35" s="131"/>
      <c r="AC35" s="131"/>
      <c r="AD35" s="13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43">
        <v>0</v>
      </c>
      <c r="BL35" s="44"/>
      <c r="BM35" s="43">
        <v>0</v>
      </c>
      <c r="BN35" s="44"/>
      <c r="BO35" s="43">
        <f t="shared" si="0"/>
        <v>0</v>
      </c>
      <c r="BP35" s="45"/>
    </row>
    <row r="36" spans="1:226" s="4" customFormat="1" ht="30" hidden="1" customHeight="1">
      <c r="A36" s="42">
        <v>25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3"/>
      <c r="P36" s="49"/>
      <c r="Q36" s="49"/>
      <c r="R36" s="44"/>
      <c r="S36" s="130"/>
      <c r="T36" s="131"/>
      <c r="U36" s="131"/>
      <c r="V36" s="132"/>
      <c r="W36" s="130"/>
      <c r="X36" s="131"/>
      <c r="Y36" s="131"/>
      <c r="Z36" s="132"/>
      <c r="AA36" s="130"/>
      <c r="AB36" s="131"/>
      <c r="AC36" s="131"/>
      <c r="AD36" s="13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43">
        <v>0</v>
      </c>
      <c r="BL36" s="44"/>
      <c r="BM36" s="43">
        <v>0</v>
      </c>
      <c r="BN36" s="44"/>
      <c r="BO36" s="43">
        <f t="shared" si="0"/>
        <v>0</v>
      </c>
      <c r="BP36" s="4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  <c r="O37" s="43"/>
      <c r="P37" s="49"/>
      <c r="Q37" s="49"/>
      <c r="R37" s="44"/>
      <c r="S37" s="130"/>
      <c r="T37" s="131"/>
      <c r="U37" s="131"/>
      <c r="V37" s="132"/>
      <c r="W37" s="130"/>
      <c r="X37" s="131"/>
      <c r="Y37" s="131"/>
      <c r="Z37" s="132"/>
      <c r="AA37" s="130"/>
      <c r="AB37" s="131"/>
      <c r="AC37" s="131"/>
      <c r="AD37" s="13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43">
        <v>0</v>
      </c>
      <c r="BL37" s="44"/>
      <c r="BM37" s="43">
        <v>0</v>
      </c>
      <c r="BN37" s="44"/>
      <c r="BO37" s="43">
        <f t="shared" si="0"/>
        <v>0</v>
      </c>
      <c r="BP37" s="45"/>
    </row>
    <row r="38" spans="1:226" s="4" customFormat="1" ht="30" hidden="1" customHeight="1">
      <c r="A38" s="42">
        <v>27</v>
      </c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8"/>
      <c r="O38" s="43"/>
      <c r="P38" s="49"/>
      <c r="Q38" s="49"/>
      <c r="R38" s="44"/>
      <c r="S38" s="130"/>
      <c r="T38" s="131"/>
      <c r="U38" s="131"/>
      <c r="V38" s="132"/>
      <c r="W38" s="130"/>
      <c r="X38" s="131"/>
      <c r="Y38" s="131"/>
      <c r="Z38" s="132"/>
      <c r="AA38" s="130"/>
      <c r="AB38" s="131"/>
      <c r="AC38" s="131"/>
      <c r="AD38" s="13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43">
        <v>0</v>
      </c>
      <c r="BL38" s="44"/>
      <c r="BM38" s="43">
        <v>0</v>
      </c>
      <c r="BN38" s="44"/>
      <c r="BO38" s="43">
        <f t="shared" si="0"/>
        <v>0</v>
      </c>
      <c r="BP38" s="45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8"/>
      <c r="O39" s="43"/>
      <c r="P39" s="49"/>
      <c r="Q39" s="49"/>
      <c r="R39" s="44"/>
      <c r="S39" s="130"/>
      <c r="T39" s="131"/>
      <c r="U39" s="131"/>
      <c r="V39" s="132"/>
      <c r="W39" s="130"/>
      <c r="X39" s="131"/>
      <c r="Y39" s="131"/>
      <c r="Z39" s="132"/>
      <c r="AA39" s="130"/>
      <c r="AB39" s="131"/>
      <c r="AC39" s="131"/>
      <c r="AD39" s="13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43">
        <v>0</v>
      </c>
      <c r="BL39" s="44"/>
      <c r="BM39" s="43">
        <v>0</v>
      </c>
      <c r="BN39" s="44"/>
      <c r="BO39" s="43">
        <f t="shared" si="0"/>
        <v>0</v>
      </c>
      <c r="BP39" s="45"/>
    </row>
    <row r="40" spans="1:226" ht="30" hidden="1" customHeight="1">
      <c r="A40" s="42">
        <v>29</v>
      </c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8"/>
      <c r="O40" s="43"/>
      <c r="P40" s="49"/>
      <c r="Q40" s="49"/>
      <c r="R40" s="44"/>
      <c r="S40" s="130"/>
      <c r="T40" s="131"/>
      <c r="U40" s="131"/>
      <c r="V40" s="132"/>
      <c r="W40" s="130"/>
      <c r="X40" s="131"/>
      <c r="Y40" s="131"/>
      <c r="Z40" s="132"/>
      <c r="AA40" s="130"/>
      <c r="AB40" s="131"/>
      <c r="AC40" s="131"/>
      <c r="AD40" s="13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43">
        <v>0</v>
      </c>
      <c r="BL40" s="44"/>
      <c r="BM40" s="43">
        <v>0</v>
      </c>
      <c r="BN40" s="44"/>
      <c r="BO40" s="43">
        <f t="shared" si="0"/>
        <v>0</v>
      </c>
      <c r="BP40" s="45"/>
    </row>
    <row r="41" spans="1:226" s="4" customFormat="1" ht="30" hidden="1" customHeight="1">
      <c r="A41" s="42">
        <v>30</v>
      </c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3"/>
      <c r="P41" s="49"/>
      <c r="Q41" s="49"/>
      <c r="R41" s="44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43">
        <v>0</v>
      </c>
      <c r="BL41" s="44"/>
      <c r="BM41" s="43">
        <v>0</v>
      </c>
      <c r="BN41" s="44"/>
      <c r="BO41" s="43">
        <f t="shared" si="0"/>
        <v>0</v>
      </c>
      <c r="BP41" s="45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56" t="s">
        <v>40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43"/>
      <c r="BL42" s="44"/>
      <c r="BM42" s="43"/>
      <c r="BN42" s="44"/>
      <c r="BO42" s="43"/>
      <c r="BP42" s="45"/>
    </row>
    <row r="43" spans="1:226" s="9" customFormat="1" ht="39.75" customHeight="1">
      <c r="A43" s="58" t="s">
        <v>41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1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53" t="s">
        <v>42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5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43</v>
      </c>
      <c r="F45" s="3" t="s">
        <v>44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45</v>
      </c>
      <c r="BY50" s="5" t="s">
        <v>45</v>
      </c>
    </row>
    <row r="51" spans="71:78" s="11" customFormat="1" ht="18" hidden="1">
      <c r="BS51" s="5"/>
      <c r="BT51"/>
      <c r="BU51"/>
      <c r="BV51"/>
      <c r="BW51" s="5" t="s">
        <v>46</v>
      </c>
      <c r="BX51" s="30" t="s">
        <v>47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48</v>
      </c>
      <c r="BX52" s="30" t="s">
        <v>47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49</v>
      </c>
      <c r="BX53" s="30" t="s">
        <v>50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51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52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53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54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55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56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57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58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59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60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60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61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62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63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64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65</v>
      </c>
      <c r="BY69" s="31">
        <v>122113</v>
      </c>
      <c r="BZ69" s="32">
        <v>302509008</v>
      </c>
    </row>
    <row r="70" spans="71:78" s="11" customFormat="1" ht="18" hidden="1">
      <c r="BX70" s="30" t="s">
        <v>66</v>
      </c>
      <c r="BY70" s="31">
        <v>921410</v>
      </c>
      <c r="BZ70" s="32">
        <v>30081046</v>
      </c>
    </row>
    <row r="71" spans="71:78" s="11" customFormat="1" ht="18" hidden="1">
      <c r="BX71" s="30" t="s">
        <v>67</v>
      </c>
      <c r="BY71" s="31">
        <v>921411</v>
      </c>
      <c r="BZ71" s="32">
        <v>30081047</v>
      </c>
    </row>
    <row r="72" spans="71:78" s="11" customFormat="1" ht="18" hidden="1">
      <c r="BX72" s="30" t="s">
        <v>68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69</v>
      </c>
      <c r="BY73" s="8">
        <v>224207</v>
      </c>
      <c r="BZ73" s="36"/>
    </row>
    <row r="74" spans="71:78" s="11" customFormat="1" ht="16.5" hidden="1" customHeight="1">
      <c r="BX74" s="35" t="s">
        <v>70</v>
      </c>
      <c r="BY74" s="8">
        <v>921415</v>
      </c>
      <c r="BZ74" s="36"/>
    </row>
    <row r="75" spans="71:78" s="11" customFormat="1" ht="18" hidden="1" customHeight="1">
      <c r="BX75" s="35" t="s">
        <v>71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8"/>
  <sheetViews>
    <sheetView workbookViewId="0">
      <selection activeCell="C3" sqref="C3:C18"/>
    </sheetView>
  </sheetViews>
  <sheetFormatPr defaultColWidth="11.42578125" defaultRowHeight="12.75"/>
  <sheetData>
    <row r="3" spans="3:3">
      <c r="C3" t="s">
        <v>22</v>
      </c>
    </row>
    <row r="4" spans="3:3">
      <c r="C4" t="s">
        <v>25</v>
      </c>
    </row>
    <row r="5" spans="3:3">
      <c r="C5" t="s">
        <v>26</v>
      </c>
    </row>
    <row r="6" spans="3:3">
      <c r="C6" t="s">
        <v>27</v>
      </c>
    </row>
    <row r="7" spans="3:3">
      <c r="C7" t="s">
        <v>28</v>
      </c>
    </row>
    <row r="8" spans="3:3">
      <c r="C8" t="s">
        <v>29</v>
      </c>
    </row>
    <row r="9" spans="3:3">
      <c r="C9" t="s">
        <v>30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  <row r="16" spans="3:3">
      <c r="C16" t="s">
        <v>37</v>
      </c>
    </row>
    <row r="17" spans="3:3">
      <c r="C17" t="s">
        <v>38</v>
      </c>
    </row>
    <row r="18" spans="3:3">
      <c r="C18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2026-06-19T14:43:55Z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